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Расходы!$A$5:$Q$10</definedName>
    <definedName name="range">#REF!</definedName>
    <definedName name="_xlnm.Print_Titles" localSheetId="0">Расходы!$4:$4</definedName>
    <definedName name="_xlnm.Print_Area" localSheetId="0">Расходы!$A$1:$O$10</definedName>
  </definedNames>
  <calcPr calcId="144525"/>
</workbook>
</file>

<file path=xl/calcChain.xml><?xml version="1.0" encoding="utf-8"?>
<calcChain xmlns="http://schemas.openxmlformats.org/spreadsheetml/2006/main">
  <c r="I9" i="1" l="1"/>
  <c r="G10" i="1" l="1"/>
  <c r="H10" i="1"/>
  <c r="I6" i="1"/>
  <c r="I7" i="1" l="1"/>
  <c r="I8" i="1"/>
  <c r="I10" i="1" l="1"/>
</calcChain>
</file>

<file path=xl/sharedStrings.xml><?xml version="1.0" encoding="utf-8"?>
<sst xmlns="http://schemas.openxmlformats.org/spreadsheetml/2006/main" count="49" uniqueCount="46">
  <si>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</si>
  <si>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</si>
  <si>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</si>
  <si>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</si>
  <si>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</si>
  <si>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</si>
  <si>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</si>
  <si>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</si>
  <si>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</si>
  <si>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</si>
  <si>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</si>
  <si>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</si>
  <si>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</si>
  <si>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</si>
  <si>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</si>
  <si>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</si>
  <si>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</si>
  <si>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</si>
  <si>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</si>
  <si>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</si>
  <si>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</si>
  <si>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</si>
  <si>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</si>
  <si>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</si>
  <si>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</si>
  <si>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</si>
  <si>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</si>
  <si>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Изменение 2021 год (+/-)</t>
  </si>
  <si>
    <t>Изменение 2022 год (+/-)</t>
  </si>
  <si>
    <t>05</t>
  </si>
  <si>
    <t>03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</si>
  <si>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2021 год и на плановый период 2022 и 2023 годов</t>
  </si>
  <si>
    <t>Обеспечение пожарной безопасности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</si>
  <si>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</si>
  <si>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 xml:space="preserve">Обеспечение сохранности автомобильных дорог местного значения и условий безопасности движения по ним </t>
  </si>
  <si>
    <t>Мероприятия по благоустройству</t>
  </si>
  <si>
    <t>916</t>
  </si>
  <si>
    <t>04</t>
  </si>
  <si>
    <t>09</t>
  </si>
  <si>
    <t>70000S6170</t>
  </si>
  <si>
    <t>7000081730</t>
  </si>
  <si>
    <t>240</t>
  </si>
  <si>
    <t>Предыдущее решение 2023 год</t>
  </si>
  <si>
    <t>Изменение 2023 год (+/-)</t>
  </si>
  <si>
    <t>Итог 2023 год</t>
  </si>
  <si>
    <t>Итог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</si>
</sst>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view="pageBreakPreview" zoomScale="85" zoomScaleNormal="100" zoomScaleSheetLayoutView="85" workbookViewId="0">
      <selection activeCell="M7" sqref="M7"/>
    </sheetView>
  </sheetViews>
  <sheetFormatPr defaultRowHeight="12.75" x14ac:dyDescent="0.2"/>
  <cols>
    <col min="1" max="1" width="59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7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37.5" customHeight="1" x14ac:dyDescent="0.2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5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25</v>
      </c>
      <c r="H4" s="1" t="s">
        <v>27</v>
      </c>
      <c r="I4" s="1" t="s">
        <v>7</v>
      </c>
      <c r="J4" s="1" t="s">
        <v>26</v>
      </c>
      <c r="K4" s="1" t="s">
        <v>28</v>
      </c>
      <c r="L4" s="1" t="s">
        <v>45</v>
      </c>
      <c r="M4" s="1" t="s">
        <v>42</v>
      </c>
      <c r="N4" s="1" t="s">
        <v>43</v>
      </c>
      <c r="O4" s="1" t="s">
        <v>44</v>
      </c>
    </row>
    <row r="5" spans="1:15" ht="14.45" customHeight="1" x14ac:dyDescent="0.2">
      <c r="A5" s="9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25.5" customHeight="1" x14ac:dyDescent="0.2">
      <c r="A6" s="10" t="s">
        <v>32</v>
      </c>
      <c r="B6" s="8">
        <v>916</v>
      </c>
      <c r="C6" s="5" t="s">
        <v>30</v>
      </c>
      <c r="D6" s="1">
        <v>10</v>
      </c>
      <c r="E6" s="1">
        <v>7000081140</v>
      </c>
      <c r="F6" s="1">
        <v>240</v>
      </c>
      <c r="G6" s="7">
        <v>30000</v>
      </c>
      <c r="H6" s="7">
        <v>10000</v>
      </c>
      <c r="I6" s="3">
        <f>H6+G6</f>
        <v>40000</v>
      </c>
      <c r="J6" s="1"/>
      <c r="K6" s="1"/>
      <c r="L6" s="1"/>
      <c r="M6" s="1"/>
      <c r="N6" s="1"/>
      <c r="O6" s="1"/>
    </row>
    <row r="7" spans="1:15" ht="204" customHeight="1" x14ac:dyDescent="0.2">
      <c r="A7" s="10" t="s">
        <v>33</v>
      </c>
      <c r="B7" s="8">
        <v>916</v>
      </c>
      <c r="C7" s="5" t="s">
        <v>37</v>
      </c>
      <c r="D7" s="5" t="s">
        <v>38</v>
      </c>
      <c r="E7" s="1">
        <v>7000083740</v>
      </c>
      <c r="F7" s="1">
        <v>240</v>
      </c>
      <c r="G7" s="7">
        <v>744820</v>
      </c>
      <c r="H7" s="7">
        <v>-206874.95</v>
      </c>
      <c r="I7" s="3">
        <f>H7+G7</f>
        <v>537945.05000000005</v>
      </c>
      <c r="J7" s="1"/>
      <c r="K7" s="1"/>
      <c r="L7" s="1"/>
      <c r="M7" s="1"/>
      <c r="N7" s="1"/>
      <c r="O7" s="1"/>
    </row>
    <row r="8" spans="1:15" ht="55.5" customHeight="1" x14ac:dyDescent="0.25">
      <c r="A8" s="11" t="s">
        <v>34</v>
      </c>
      <c r="B8" s="8">
        <v>916</v>
      </c>
      <c r="C8" s="5" t="s">
        <v>37</v>
      </c>
      <c r="D8" s="5" t="s">
        <v>38</v>
      </c>
      <c r="E8" s="6" t="s">
        <v>39</v>
      </c>
      <c r="F8" s="1">
        <v>240</v>
      </c>
      <c r="G8" s="7">
        <v>0</v>
      </c>
      <c r="H8" s="3">
        <v>3676860</v>
      </c>
      <c r="I8" s="3">
        <f>G8+H8</f>
        <v>3676860</v>
      </c>
      <c r="J8" s="3"/>
      <c r="K8" s="3"/>
      <c r="L8" s="3"/>
      <c r="M8" s="3"/>
      <c r="N8" s="3"/>
      <c r="O8" s="3"/>
    </row>
    <row r="9" spans="1:15" ht="21.75" customHeight="1" x14ac:dyDescent="0.2">
      <c r="A9" s="10" t="s">
        <v>35</v>
      </c>
      <c r="B9" s="12" t="s">
        <v>36</v>
      </c>
      <c r="C9" s="5" t="s">
        <v>29</v>
      </c>
      <c r="D9" s="5" t="s">
        <v>30</v>
      </c>
      <c r="E9" s="5" t="s">
        <v>40</v>
      </c>
      <c r="F9" s="13" t="s">
        <v>41</v>
      </c>
      <c r="G9" s="3">
        <v>748504.46</v>
      </c>
      <c r="H9" s="3">
        <v>98000</v>
      </c>
      <c r="I9" s="3">
        <f>G9+H9</f>
        <v>846504.46</v>
      </c>
      <c r="J9" s="3"/>
      <c r="K9" s="3"/>
      <c r="L9" s="3"/>
      <c r="M9" s="3"/>
      <c r="N9" s="3"/>
      <c r="O9" s="3"/>
    </row>
    <row r="10" spans="1:15" ht="18" customHeight="1" x14ac:dyDescent="0.2">
      <c r="A10" s="16" t="s">
        <v>23</v>
      </c>
      <c r="B10" s="17"/>
      <c r="C10" s="17"/>
      <c r="D10" s="17"/>
      <c r="E10" s="17"/>
      <c r="F10" s="18"/>
      <c r="G10" s="2">
        <f>SUM(G6:G9)</f>
        <v>1523324.46</v>
      </c>
      <c r="H10" s="2">
        <f>SUM(H6:H9)</f>
        <v>3577985.05</v>
      </c>
      <c r="I10" s="2">
        <f>SUM(I6:I9)</f>
        <v>5101309.51</v>
      </c>
      <c r="J10" s="2"/>
      <c r="K10" s="2"/>
      <c r="L10" s="2"/>
      <c r="M10" s="2"/>
      <c r="N10" s="2"/>
      <c r="O10" s="2"/>
    </row>
  </sheetData>
  <mergeCells count="4">
    <mergeCell ref="A2:O2"/>
    <mergeCell ref="A3:O3"/>
    <mergeCell ref="A10:F10"/>
    <mergeCell ref="A1:O1"/>
  </mergeCells>
  <pageMargins left="0.39370078740157483" right="0.39370078740157483" top="0.45" bottom="0.51181102362204722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2021-03-23T11:20:21Z</dcterms:modified>
</cp:coreProperties>
</file>